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명건\2026\계약\3. 유류\유류소요량\JET A-1\"/>
    </mc:Choice>
  </mc:AlternateContent>
  <xr:revisionPtr revIDLastSave="0" documentId="13_ncr:1_{A55994B1-4934-46C8-9C99-9DD143B4A729}" xr6:coauthVersionLast="47" xr6:coauthVersionMax="47" xr10:uidLastSave="{00000000-0000-0000-0000-000000000000}"/>
  <bookViews>
    <workbookView xWindow="-120" yWindow="-120" windowWidth="29040" windowHeight="15720" xr2:uid="{EEE4F232-6DE5-4D8E-B5B1-2CD05EC54C14}"/>
  </bookViews>
  <sheets>
    <sheet name="JET A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K11" i="1"/>
  <c r="K10" i="1"/>
  <c r="K9" i="1"/>
  <c r="K12" i="1" s="1"/>
  <c r="J8" i="1"/>
  <c r="I8" i="1"/>
  <c r="H8" i="1"/>
  <c r="G8" i="1"/>
  <c r="K7" i="1"/>
  <c r="K6" i="1"/>
  <c r="K8" i="1" l="1"/>
</calcChain>
</file>

<file path=xl/sharedStrings.xml><?xml version="1.0" encoding="utf-8"?>
<sst xmlns="http://schemas.openxmlformats.org/spreadsheetml/2006/main" count="42" uniqueCount="38">
  <si>
    <t>2026~2027년 JET A-1 세부 납품지역별 예상 소요량</t>
    <phoneticPr fontId="3" type="noConversion"/>
  </si>
  <si>
    <t>(단위 : ℓ)</t>
  </si>
  <si>
    <t>소요군</t>
    <phoneticPr fontId="6" type="noConversion"/>
  </si>
  <si>
    <t>용도별</t>
  </si>
  <si>
    <t>유종
(포장유무)</t>
  </si>
  <si>
    <t>납품
지역</t>
  </si>
  <si>
    <t>수송
방법</t>
  </si>
  <si>
    <t>인도
조건</t>
  </si>
  <si>
    <t>분기별 소요량</t>
  </si>
  <si>
    <t>소계</t>
  </si>
  <si>
    <t>세부납품지역</t>
    <phoneticPr fontId="6" type="noConversion"/>
  </si>
  <si>
    <t>비고(조달요구번호)</t>
    <phoneticPr fontId="3" type="noConversion"/>
  </si>
  <si>
    <t>26.10월~12월</t>
    <phoneticPr fontId="3" type="noConversion"/>
  </si>
  <si>
    <t>27.1월~3월</t>
    <phoneticPr fontId="3" type="noConversion"/>
  </si>
  <si>
    <t>27.4월~6월</t>
    <phoneticPr fontId="3" type="noConversion"/>
  </si>
  <si>
    <t>27.7월~9월</t>
    <phoneticPr fontId="3" type="noConversion"/>
  </si>
  <si>
    <t>차량</t>
  </si>
  <si>
    <t>탱크주입도</t>
  </si>
  <si>
    <t>소계</t>
    <phoneticPr fontId="3" type="noConversion"/>
  </si>
  <si>
    <t>장비용</t>
  </si>
  <si>
    <t>탱크주입도</t>
    <phoneticPr fontId="3" type="noConversion"/>
  </si>
  <si>
    <t>해군</t>
    <phoneticPr fontId="3" type="noConversion"/>
  </si>
  <si>
    <t>장비용</t>
    <phoneticPr fontId="3" type="noConversion"/>
  </si>
  <si>
    <t>JET A-1</t>
    <phoneticPr fontId="3" type="noConversion"/>
  </si>
  <si>
    <t>목포</t>
  </si>
  <si>
    <t xml:space="preserve">전남 영암군 삼호읍 용당리 </t>
  </si>
  <si>
    <t>MPKPLA26A00047</t>
    <phoneticPr fontId="3" type="noConversion"/>
  </si>
  <si>
    <t>제주</t>
  </si>
  <si>
    <t>제주도 제주시 용해로 58-25</t>
    <phoneticPr fontId="6" type="noConversion"/>
  </si>
  <si>
    <t>공군</t>
    <phoneticPr fontId="3" type="noConversion"/>
  </si>
  <si>
    <t>JET A-1</t>
  </si>
  <si>
    <t>성남</t>
  </si>
  <si>
    <t>부산</t>
  </si>
  <si>
    <t>무안</t>
  </si>
  <si>
    <t>경기 성남시 수정구 심곡동 대왕판교로 1210</t>
  </si>
  <si>
    <t>부산 강서구 대저 2동 공항진입로 108</t>
  </si>
  <si>
    <t>전남 무안군 망운면 파서 4리 781-6</t>
  </si>
  <si>
    <t>MDKDHC26A00141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</si>
</sst>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20"/>
      <color rgb="FF000000"/>
      <name val="HY견고딕"/>
      <family val="1"/>
      <charset val="129"/>
    </font>
    <font>
      <sz val="12"/>
      <color rgb="FF000000"/>
      <name val="맑은 고딕"/>
      <family val="3"/>
      <charset val="129"/>
    </font>
    <font>
      <sz val="8"/>
      <name val="돋움"/>
      <family val="3"/>
      <charset val="129"/>
    </font>
    <font>
      <sz val="12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2">
      <alignment vertical="center"/>
    </xf>
    <xf numFmtId="0" fontId="4" fillId="0" borderId="0" xfId="2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2" fillId="2" borderId="1" xfId="2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41" fontId="7" fillId="0" borderId="1" xfId="1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41" fontId="7" fillId="3" borderId="1" xfId="1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1" fontId="5" fillId="0" borderId="1" xfId="3" applyFont="1" applyBorder="1" applyAlignment="1">
      <alignment horizontal="center" vertical="center"/>
    </xf>
    <xf numFmtId="41" fontId="5" fillId="3" borderId="1" xfId="3" applyFont="1" applyFill="1" applyBorder="1" applyAlignment="1">
      <alignment horizontal="center" vertical="center"/>
    </xf>
    <xf numFmtId="41" fontId="9" fillId="3" borderId="1" xfId="3" applyFont="1" applyFill="1" applyBorder="1" applyAlignment="1">
      <alignment horizontal="center" vertical="center" shrinkToFit="1"/>
    </xf>
    <xf numFmtId="41" fontId="9" fillId="3" borderId="1" xfId="3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shrinkToFit="1"/>
    </xf>
    <xf numFmtId="41" fontId="7" fillId="4" borderId="4" xfId="1" applyFont="1" applyFill="1" applyBorder="1" applyAlignment="1">
      <alignment horizontal="center" vertical="center" shrinkToFit="1"/>
    </xf>
    <xf numFmtId="0" fontId="5" fillId="0" borderId="2" xfId="2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shrinkToFit="1"/>
    </xf>
    <xf numFmtId="41" fontId="7" fillId="4" borderId="1" xfId="1" applyFont="1" applyFill="1" applyBorder="1" applyAlignment="1">
      <alignment horizontal="center" vertical="center" shrinkToFit="1"/>
    </xf>
    <xf numFmtId="0" fontId="5" fillId="0" borderId="4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1" fontId="5" fillId="0" borderId="1" xfId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/>
    </xf>
  </cellXfs>
  <cellStyles count="5">
    <cellStyle name="쉼표 [0]" xfId="1" builtinId="6"/>
    <cellStyle name="쉼표 [0] 2" xfId="3" xr:uid="{667A3B3A-9E1B-47A7-A533-AC0E869DD350}"/>
    <cellStyle name="표준" xfId="0" builtinId="0"/>
    <cellStyle name="표준 2 2" xfId="2" xr:uid="{802287A5-DBC3-4B11-8EEF-6F1BA2892FFB}"/>
    <cellStyle name="표준 2 2 2" xfId="4" xr:uid="{A4BA64B1-C049-4A11-AD60-DA1553274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D5787-6D0A-437E-83BB-6C8DF68EC153}">
  <dimension ref="A1:M12"/>
  <sheetViews>
    <sheetView tabSelected="1" workbookViewId="0">
      <selection activeCell="B2" sqref="B2:M2"/>
    </sheetView>
  </sheetViews>
  <sheetFormatPr defaultRowHeight="16.5" x14ac:dyDescent="0.3"/>
  <cols>
    <col min="2" max="2" width="7.75" bestFit="1" customWidth="1"/>
    <col min="3" max="3" width="12.75" customWidth="1"/>
    <col min="4" max="4" width="12.875" customWidth="1"/>
    <col min="7" max="10" width="16.375" customWidth="1"/>
    <col min="11" max="11" width="13.75" customWidth="1"/>
    <col min="12" max="12" width="20.375" customWidth="1"/>
    <col min="13" max="13" width="20.5" customWidth="1"/>
  </cols>
  <sheetData>
    <row r="1" spans="1:13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5.5" x14ac:dyDescent="0.3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7.25" x14ac:dyDescent="0.3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1</v>
      </c>
    </row>
    <row r="4" spans="1:13" ht="17.25" x14ac:dyDescent="0.3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/>
      <c r="I4" s="8"/>
      <c r="J4" s="8"/>
      <c r="K4" s="8" t="s">
        <v>9</v>
      </c>
      <c r="L4" s="8" t="s">
        <v>10</v>
      </c>
      <c r="M4" s="9" t="s">
        <v>11</v>
      </c>
    </row>
    <row r="5" spans="1:13" ht="17.25" x14ac:dyDescent="0.3">
      <c r="A5" s="7"/>
      <c r="B5" s="8"/>
      <c r="C5" s="8"/>
      <c r="D5" s="10"/>
      <c r="E5" s="8"/>
      <c r="F5" s="8"/>
      <c r="G5" s="11" t="s">
        <v>12</v>
      </c>
      <c r="H5" s="11" t="s">
        <v>13</v>
      </c>
      <c r="I5" s="11" t="s">
        <v>14</v>
      </c>
      <c r="J5" s="11" t="s">
        <v>15</v>
      </c>
      <c r="K5" s="8"/>
      <c r="L5" s="10"/>
      <c r="M5" s="9"/>
    </row>
    <row r="6" spans="1:13" ht="17.25" x14ac:dyDescent="0.3">
      <c r="A6" s="27" t="s">
        <v>21</v>
      </c>
      <c r="B6" s="12" t="s">
        <v>22</v>
      </c>
      <c r="C6" s="12" t="s">
        <v>23</v>
      </c>
      <c r="D6" s="28" t="s">
        <v>24</v>
      </c>
      <c r="E6" s="13" t="s">
        <v>16</v>
      </c>
      <c r="F6" s="13" t="s">
        <v>17</v>
      </c>
      <c r="G6" s="14">
        <v>0</v>
      </c>
      <c r="H6" s="14">
        <v>45000</v>
      </c>
      <c r="I6" s="14">
        <v>0</v>
      </c>
      <c r="J6" s="14">
        <v>45000</v>
      </c>
      <c r="K6" s="14">
        <f>SUM(G6:J6)</f>
        <v>90000</v>
      </c>
      <c r="L6" s="29" t="s">
        <v>25</v>
      </c>
      <c r="M6" s="30" t="s">
        <v>26</v>
      </c>
    </row>
    <row r="7" spans="1:13" ht="17.25" x14ac:dyDescent="0.3">
      <c r="A7" s="27"/>
      <c r="B7" s="15"/>
      <c r="C7" s="15"/>
      <c r="D7" s="31" t="s">
        <v>27</v>
      </c>
      <c r="E7" s="13" t="s">
        <v>16</v>
      </c>
      <c r="F7" s="13" t="s">
        <v>17</v>
      </c>
      <c r="G7" s="14">
        <v>2000000</v>
      </c>
      <c r="H7" s="14">
        <v>885000</v>
      </c>
      <c r="I7" s="14">
        <v>930000</v>
      </c>
      <c r="J7" s="14">
        <v>885000</v>
      </c>
      <c r="K7" s="14">
        <f>SUM(G7:J7)</f>
        <v>4700000</v>
      </c>
      <c r="L7" s="32" t="s">
        <v>28</v>
      </c>
      <c r="M7" s="33"/>
    </row>
    <row r="8" spans="1:13" ht="17.25" x14ac:dyDescent="0.3">
      <c r="A8" s="27"/>
      <c r="B8" s="16" t="s">
        <v>18</v>
      </c>
      <c r="C8" s="17"/>
      <c r="D8" s="17"/>
      <c r="E8" s="17"/>
      <c r="F8" s="18"/>
      <c r="G8" s="19">
        <f>SUM(G6:G7)</f>
        <v>2000000</v>
      </c>
      <c r="H8" s="19">
        <f>SUM(H6:H7)</f>
        <v>930000</v>
      </c>
      <c r="I8" s="19">
        <f>SUM(I6:I7)</f>
        <v>930000</v>
      </c>
      <c r="J8" s="19">
        <f>SUM(J6:J7)</f>
        <v>930000</v>
      </c>
      <c r="K8" s="19">
        <f>SUM(G8:J8)</f>
        <v>4790000</v>
      </c>
      <c r="L8" s="20"/>
      <c r="M8" s="21"/>
    </row>
    <row r="9" spans="1:13" ht="17.25" x14ac:dyDescent="0.3">
      <c r="A9" s="12" t="s">
        <v>29</v>
      </c>
      <c r="B9" s="35" t="s">
        <v>19</v>
      </c>
      <c r="C9" s="38" t="s">
        <v>30</v>
      </c>
      <c r="D9" s="22" t="s">
        <v>31</v>
      </c>
      <c r="E9" s="41" t="s">
        <v>16</v>
      </c>
      <c r="F9" s="40" t="s">
        <v>20</v>
      </c>
      <c r="G9" s="44">
        <v>555000</v>
      </c>
      <c r="H9" s="44">
        <v>663000</v>
      </c>
      <c r="I9" s="44">
        <v>663000</v>
      </c>
      <c r="J9" s="44">
        <v>663000</v>
      </c>
      <c r="K9" s="23">
        <f>SUM(G9:J9)</f>
        <v>2544000</v>
      </c>
      <c r="L9" s="45" t="s">
        <v>34</v>
      </c>
      <c r="M9" s="30" t="s">
        <v>37</v>
      </c>
    </row>
    <row r="10" spans="1:13" ht="17.25" x14ac:dyDescent="0.3">
      <c r="A10" s="34"/>
      <c r="B10" s="36"/>
      <c r="C10" s="38"/>
      <c r="D10" s="39" t="s">
        <v>32</v>
      </c>
      <c r="E10" s="42"/>
      <c r="F10" s="40"/>
      <c r="G10" s="44">
        <v>364000</v>
      </c>
      <c r="H10" s="44">
        <v>435000</v>
      </c>
      <c r="I10" s="44">
        <v>435000</v>
      </c>
      <c r="J10" s="44">
        <v>435000</v>
      </c>
      <c r="K10" s="23">
        <f t="shared" ref="K10:K11" si="0">SUM(G10:J10)</f>
        <v>1669000</v>
      </c>
      <c r="L10" s="22" t="s">
        <v>35</v>
      </c>
      <c r="M10" s="46"/>
    </row>
    <row r="11" spans="1:13" ht="17.25" x14ac:dyDescent="0.3">
      <c r="A11" s="34"/>
      <c r="B11" s="37"/>
      <c r="C11" s="38"/>
      <c r="D11" s="39" t="s">
        <v>33</v>
      </c>
      <c r="E11" s="43"/>
      <c r="F11" s="40"/>
      <c r="G11" s="44">
        <v>1600</v>
      </c>
      <c r="H11" s="44">
        <v>2000</v>
      </c>
      <c r="I11" s="44">
        <v>2000</v>
      </c>
      <c r="J11" s="44">
        <v>2000</v>
      </c>
      <c r="K11" s="23">
        <f t="shared" si="0"/>
        <v>7600</v>
      </c>
      <c r="L11" s="22" t="s">
        <v>36</v>
      </c>
      <c r="M11" s="33"/>
    </row>
    <row r="12" spans="1:13" ht="17.25" x14ac:dyDescent="0.3">
      <c r="A12" s="15"/>
      <c r="B12" s="16" t="s">
        <v>18</v>
      </c>
      <c r="C12" s="17"/>
      <c r="D12" s="17"/>
      <c r="E12" s="17"/>
      <c r="F12" s="18"/>
      <c r="G12" s="24">
        <f>SUM(G9:G11)</f>
        <v>920600</v>
      </c>
      <c r="H12" s="24">
        <f t="shared" ref="H12:K12" si="1">SUM(H9:H11)</f>
        <v>1100000</v>
      </c>
      <c r="I12" s="24">
        <f t="shared" si="1"/>
        <v>1100000</v>
      </c>
      <c r="J12" s="24">
        <f t="shared" si="1"/>
        <v>1100000</v>
      </c>
      <c r="K12" s="24">
        <f t="shared" si="1"/>
        <v>4220600</v>
      </c>
      <c r="L12" s="25"/>
      <c r="M12" s="26"/>
    </row>
  </sheetData>
  <mergeCells count="23">
    <mergeCell ref="M6:M7"/>
    <mergeCell ref="A9:A12"/>
    <mergeCell ref="B9:B11"/>
    <mergeCell ref="C9:C11"/>
    <mergeCell ref="E9:E11"/>
    <mergeCell ref="F9:F11"/>
    <mergeCell ref="M9:M11"/>
    <mergeCell ref="M4:M5"/>
    <mergeCell ref="A6:A8"/>
    <mergeCell ref="B6:B7"/>
    <mergeCell ref="C6:C7"/>
    <mergeCell ref="B8:F8"/>
    <mergeCell ref="B12:F12"/>
    <mergeCell ref="B2:M2"/>
    <mergeCell ref="A4:A5"/>
    <mergeCell ref="B4:B5"/>
    <mergeCell ref="C4:C5"/>
    <mergeCell ref="D4:D5"/>
    <mergeCell ref="E4:E5"/>
    <mergeCell ref="F4:F5"/>
    <mergeCell ref="G4:J4"/>
    <mergeCell ref="K4:K5"/>
    <mergeCell ref="L4:L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JET A-1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2026-03-17T05:05:22Z</dcterms:created>
  <dcterms:modified xsi:type="dcterms:W3CDTF">2026-03-17T05:11:36Z</dcterms:modified>
</cp:coreProperties>
</file>